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стр.1_3" sheetId="3" r:id="rId1"/>
  </sheets>
  <definedNames>
    <definedName name="_xlnm.Print_Area" localSheetId="0">стр.1_3!$A$1:$FK$77</definedName>
  </definedNames>
  <calcPr calcId="145621"/>
</workbook>
</file>

<file path=xl/calcChain.xml><?xml version="1.0" encoding="utf-8"?>
<calcChain xmlns="http://schemas.openxmlformats.org/spreadsheetml/2006/main">
  <c r="EA26" i="3" l="1"/>
  <c r="EA27" i="3"/>
  <c r="EA28" i="3"/>
  <c r="EA29" i="3"/>
  <c r="EA30" i="3"/>
  <c r="EA31" i="3"/>
  <c r="EA32" i="3"/>
  <c r="EA33" i="3"/>
  <c r="EA34" i="3"/>
  <c r="EA25" i="3"/>
  <c r="EA45" i="3" l="1"/>
  <c r="EV45" i="3" s="1"/>
  <c r="EA46" i="3"/>
  <c r="EV46" i="3" s="1"/>
  <c r="EA47" i="3"/>
  <c r="EV47" i="3" s="1"/>
  <c r="DF41" i="3"/>
  <c r="CK44" i="3"/>
  <c r="EA44" i="3" s="1"/>
  <c r="EV44" i="3" s="1"/>
  <c r="DF43" i="3"/>
  <c r="DO24" i="3" l="1"/>
  <c r="CK43" i="3" l="1"/>
  <c r="EA43" i="3" s="1"/>
  <c r="EV43" i="3" s="1"/>
  <c r="CQ24" i="3"/>
  <c r="CE24" i="3"/>
  <c r="CK42" i="3" l="1"/>
  <c r="EA24" i="3"/>
  <c r="DC24" i="3"/>
  <c r="CK41" i="3" l="1"/>
  <c r="EA41" i="3" s="1"/>
  <c r="EV41" i="3" s="1"/>
  <c r="EA42" i="3"/>
  <c r="EV42" i="3" s="1"/>
</calcChain>
</file>

<file path=xl/sharedStrings.xml><?xml version="1.0" encoding="utf-8"?>
<sst xmlns="http://schemas.openxmlformats.org/spreadsheetml/2006/main" count="191" uniqueCount="128">
  <si>
    <t xml:space="preserve">ОТЧЕТ </t>
  </si>
  <si>
    <t>за</t>
  </si>
  <si>
    <t>в сфере электроэнергетики/теплоснабжения</t>
  </si>
  <si>
    <r>
      <t>Наименование, реквизиты решения об установлении цен (тарифов)</t>
    </r>
    <r>
      <rPr>
        <vertAlign val="superscript"/>
        <sz val="11"/>
        <rFont val="Times New Roman"/>
        <family val="1"/>
        <charset val="204"/>
      </rPr>
      <t>1</t>
    </r>
  </si>
  <si>
    <t>Наименование, дата утверждения инвестиционной программы, сведения о внесении изменений в инвестиционную программу</t>
  </si>
  <si>
    <t>Таблица 1</t>
  </si>
  <si>
    <t>№</t>
  </si>
  <si>
    <t>Период реализации согласно инвести-ционной программе, годы</t>
  </si>
  <si>
    <t>план</t>
  </si>
  <si>
    <t>факт</t>
  </si>
  <si>
    <t>Стоимостная оценка инвестиций,
млн. руб. без НДС</t>
  </si>
  <si>
    <t>финансирование
в отчетном периоде</t>
  </si>
  <si>
    <t>1</t>
  </si>
  <si>
    <t>…</t>
  </si>
  <si>
    <t>Таблица 2</t>
  </si>
  <si>
    <t>Источник финансирования</t>
  </si>
  <si>
    <r>
      <t xml:space="preserve">План </t>
    </r>
    <r>
      <rPr>
        <b/>
        <vertAlign val="superscript"/>
        <sz val="10"/>
        <rFont val="Times New Roman"/>
        <family val="1"/>
        <charset val="204"/>
      </rPr>
      <t>3</t>
    </r>
  </si>
  <si>
    <t>млн. руб. без НДС</t>
  </si>
  <si>
    <t>%</t>
  </si>
  <si>
    <r>
      <t xml:space="preserve">Отклонения </t>
    </r>
    <r>
      <rPr>
        <b/>
        <vertAlign val="superscript"/>
        <sz val="10"/>
        <rFont val="Times New Roman"/>
        <family val="1"/>
        <charset val="204"/>
      </rPr>
      <t>2</t>
    </r>
  </si>
  <si>
    <t>Собственные средства, в т.ч.:</t>
  </si>
  <si>
    <t>Чистая прибыль, в т.ч.:</t>
  </si>
  <si>
    <t>А.1.1.1</t>
  </si>
  <si>
    <t>А</t>
  </si>
  <si>
    <t>А.1</t>
  </si>
  <si>
    <t>А.1.1</t>
  </si>
  <si>
    <t>А.1.1.1.1</t>
  </si>
  <si>
    <t>А.2</t>
  </si>
  <si>
    <t>А.3</t>
  </si>
  <si>
    <t>А.3.1</t>
  </si>
  <si>
    <t>Б</t>
  </si>
  <si>
    <t>Б.1</t>
  </si>
  <si>
    <t>Б.2</t>
  </si>
  <si>
    <t>Б.3</t>
  </si>
  <si>
    <t>Б.3.1</t>
  </si>
  <si>
    <t>В</t>
  </si>
  <si>
    <t>Г</t>
  </si>
  <si>
    <t>Г.1</t>
  </si>
  <si>
    <t>Д</t>
  </si>
  <si>
    <t>Е</t>
  </si>
  <si>
    <t>за счет платы за технологическое присоединение</t>
  </si>
  <si>
    <t>Амортизационные отчисления</t>
  </si>
  <si>
    <t>Прочие собственные средства</t>
  </si>
  <si>
    <t>Наименование источника</t>
  </si>
  <si>
    <t>Привлеченные средства, в т.ч.:</t>
  </si>
  <si>
    <t>Кредиты</t>
  </si>
  <si>
    <t>Займы</t>
  </si>
  <si>
    <t>Прочие привлеченные средства</t>
  </si>
  <si>
    <t>Бюджетное финансирование</t>
  </si>
  <si>
    <t>Прочие источники финансирования, в т.ч.:</t>
  </si>
  <si>
    <t>Лизинг</t>
  </si>
  <si>
    <t>Справочно:</t>
  </si>
  <si>
    <r>
      <t xml:space="preserve">Доход на инвестированный капитал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</si>
  <si>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Возврат инвестированного капитала </t>
    </r>
    <r>
      <rPr>
        <vertAlign val="superscript"/>
        <sz val="10"/>
        <rFont val="Times New Roman"/>
        <family val="1"/>
        <charset val="204"/>
      </rPr>
      <t>5</t>
    </r>
  </si>
  <si>
    <t>(подпись)</t>
  </si>
  <si>
    <t xml:space="preserve"> г.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</si>
  <si>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Решение об установлении цен (тарифов) за предыдущий(ие) период(ы) регулирования, при принятии которого в состав необходимой валовой выручки указанного субъекта контроля (надзора) включены расходы, запланированные на финансирование инвестиционных проектов (отдельных мероприятий), предусмотренных инвестиционной программой.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</si>
  <si>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Нарастающим итогом за год.</t>
    </r>
  </si>
  <si>
    <r>
      <t>_____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соответствии с утвержденной инвестиционной программой.</t>
    </r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</si>
  <si>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ценах отчетного года.</t>
    </r>
  </si>
  <si>
    <r>
      <t>_____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 государственном регулировании цен (тарифов) с применением метода обеспечения доходности инвестированного капитала.</t>
    </r>
  </si>
  <si>
    <r>
      <t xml:space="preserve">Стадия выпол-нения </t>
    </r>
    <r>
      <rPr>
        <b/>
        <vertAlign val="superscript"/>
        <sz val="9"/>
        <rFont val="Times New Roman"/>
        <family val="1"/>
        <charset val="204"/>
      </rPr>
      <t>2</t>
    </r>
    <r>
      <rPr>
        <b/>
        <sz val="9"/>
        <rFont val="Times New Roman"/>
        <family val="1"/>
        <charset val="204"/>
      </rPr>
      <t>,
%</t>
    </r>
  </si>
  <si>
    <r>
      <t xml:space="preserve">полная стоимость </t>
    </r>
    <r>
      <rPr>
        <b/>
        <vertAlign val="superscript"/>
        <sz val="9"/>
        <rFont val="Times New Roman"/>
        <family val="1"/>
        <charset val="204"/>
      </rPr>
      <t>3</t>
    </r>
  </si>
  <si>
    <r>
      <t xml:space="preserve">остаток </t>
    </r>
    <r>
      <rPr>
        <b/>
        <vertAlign val="superscript"/>
        <sz val="9"/>
        <rFont val="Times New Roman"/>
        <family val="1"/>
        <charset val="204"/>
      </rPr>
      <t xml:space="preserve">4
</t>
    </r>
    <r>
      <rPr>
        <b/>
        <sz val="9"/>
        <rFont val="Times New Roman"/>
        <family val="1"/>
        <charset val="204"/>
      </rPr>
      <t>на начало отчетного года</t>
    </r>
  </si>
  <si>
    <r>
      <t xml:space="preserve">осталось про-финансировать по результатам отчетного периода </t>
    </r>
    <r>
      <rPr>
        <b/>
        <vertAlign val="superscript"/>
        <sz val="9"/>
        <rFont val="Times New Roman"/>
        <family val="1"/>
        <charset val="204"/>
      </rPr>
      <t>4</t>
    </r>
  </si>
  <si>
    <r>
      <t xml:space="preserve">план </t>
    </r>
    <r>
      <rPr>
        <b/>
        <vertAlign val="superscript"/>
        <sz val="9"/>
        <rFont val="Times New Roman"/>
        <family val="1"/>
        <charset val="204"/>
      </rPr>
      <t>3</t>
    </r>
  </si>
  <si>
    <r>
      <t xml:space="preserve">факт </t>
    </r>
    <r>
      <rPr>
        <b/>
        <vertAlign val="superscript"/>
        <sz val="9"/>
        <rFont val="Times New Roman"/>
        <family val="1"/>
        <charset val="204"/>
      </rPr>
      <t>4</t>
    </r>
  </si>
  <si>
    <t>Срок ввода в эксплуа-тацию/выполнения мероприятия</t>
  </si>
  <si>
    <t>Наименование инвестиционного проекта/мероприятия, предусмотренного инвестиционной
программой</t>
  </si>
  <si>
    <t>прибыль по каждому регулируемому виду деятельности, в т.ч.:</t>
  </si>
  <si>
    <r>
      <t xml:space="preserve">Факт </t>
    </r>
    <r>
      <rPr>
        <b/>
        <vertAlign val="superscript"/>
        <sz val="10"/>
        <rFont val="Times New Roman"/>
        <family val="1"/>
        <charset val="204"/>
      </rPr>
      <t>2</t>
    </r>
  </si>
  <si>
    <t>прибыль, направляемая на инвестиции, в т.ч.:</t>
  </si>
  <si>
    <t>к постановлению</t>
  </si>
  <si>
    <t>об использовании инвестиционных ресурсов, включенных в регулируемые государством цены (тарифы)</t>
  </si>
  <si>
    <t>Причины 
отклонений</t>
  </si>
  <si>
    <t>Руководитель организации</t>
  </si>
  <si>
    <t>(Ф.И.О.)</t>
  </si>
  <si>
    <t>МП</t>
  </si>
  <si>
    <t>Должностное лицо, ответственное за составление формы</t>
  </si>
  <si>
    <t>(дата составления документа)</t>
  </si>
  <si>
    <t>20</t>
  </si>
  <si>
    <t>(должность)</t>
  </si>
  <si>
    <t>(номер контактного телефона)</t>
  </si>
  <si>
    <t>(полное наименование отчитываюшиейся организации - субъекта контроля (надзора)</t>
  </si>
  <si>
    <t>(квартал, полугодие, 9 месяцев, год)</t>
  </si>
  <si>
    <t>Приложение № 5</t>
  </si>
  <si>
    <t>к приложению</t>
  </si>
  <si>
    <t xml:space="preserve"> Региональной службы</t>
  </si>
  <si>
    <t>по тарифам Ростовской области</t>
  </si>
  <si>
    <t>от 25.01.2022 № 3/1</t>
  </si>
  <si>
    <t>Общество с ограниченной ответственностью "Энерготранс"</t>
  </si>
  <si>
    <t>2</t>
  </si>
  <si>
    <t>3</t>
  </si>
  <si>
    <t>4</t>
  </si>
  <si>
    <t>5</t>
  </si>
  <si>
    <t>8-8636-23-16-67</t>
  </si>
  <si>
    <t>-</t>
  </si>
  <si>
    <t>Реконструкция ЗРУ-6кВ ПС ГПП с увеличением трансформаторной мощности на 0,09 МВА до 0,250 МВА</t>
  </si>
  <si>
    <t>6</t>
  </si>
  <si>
    <t>7</t>
  </si>
  <si>
    <t>Реконструкция линии электропередачи ВЛ-0,4кВ  протяженностью 5,09 км. в  ДНТ "ТРУД" г. Батайск</t>
  </si>
  <si>
    <t>Реконструкция линии электропередачи ВЛ-6кВ ф.403 от п/ст БТ 4 г. Батайск протяженностью 1,658 км.</t>
  </si>
  <si>
    <t>Реконструкция линии электропередачи ВЛ-0,4кВ протяженностью 6,2 км. в  СНТ "Виноград" г.Новочеркасск</t>
  </si>
  <si>
    <t>Реконструкция линий электропередачи КЛ-3кВ от ТП-5 до ТП-6, общей протяженностью 0,550 км., в  г. Шахты пос. ГРЭС</t>
  </si>
  <si>
    <t>Реконструкция линии электропередачи ВЛ-6 кВ от ПС Г-6 до РП Сортировка протяженностью 7,6 км.</t>
  </si>
  <si>
    <t>Реконструкция линии электропередачи ВЛ-0,4 кВ протяженностью 1,27 км. в СНТ "Мичуринец" г. Каменск Шахтинский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</si>
  <si>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</si>
  <si>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8</t>
  </si>
  <si>
    <t>9</t>
  </si>
  <si>
    <t>10</t>
  </si>
  <si>
    <t xml:space="preserve">Приобретение легкового автомобиля Лада </t>
  </si>
  <si>
    <t xml:space="preserve">Приобретение автомобиля УАЗ бортовой </t>
  </si>
  <si>
    <t>2026-2028</t>
  </si>
  <si>
    <t>2026-2029</t>
  </si>
  <si>
    <t>2029</t>
  </si>
  <si>
    <t>2026</t>
  </si>
  <si>
    <t>2027</t>
  </si>
  <si>
    <t>2030</t>
  </si>
  <si>
    <t>4 квартал</t>
  </si>
  <si>
    <t>нд</t>
  </si>
  <si>
    <t>Постановление РСТ РО от 25.12.2025 № 755</t>
  </si>
  <si>
    <t>ВСЕГО</t>
  </si>
  <si>
    <t>26</t>
  </si>
  <si>
    <t>А.1.1.1.2</t>
  </si>
  <si>
    <t>за счет оказания услуг по передаче электрической энергии</t>
  </si>
  <si>
    <t>Объем финансирования (2 кв. 2026г.), млн. руб. без НДС</t>
  </si>
  <si>
    <t>1 полугодие 2026г.</t>
  </si>
  <si>
    <t>12.08.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</si>
</sst>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р.&quot;* #,##0.00_);_(&quot;р.&quot;* \(#,##0.00\);_(&quot;р.&quot;* &quot;-&quot;??_);_(@_)"/>
    <numFmt numFmtId="165" formatCode="0.000"/>
  </numFmts>
  <fonts count="1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18" fillId="0" borderId="0"/>
  </cellStyleXfs>
  <cellXfs count="132">
    <xf numFmtId="0" fontId="0" fillId="0" borderId="0" xfId="0"/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7" fillId="0" borderId="1" xfId="0" applyFont="1" applyBorder="1"/>
    <xf numFmtId="0" fontId="7" fillId="0" borderId="0" xfId="0" applyFont="1" applyAlignment="1">
      <alignment horizontal="right"/>
    </xf>
    <xf numFmtId="0" fontId="9" fillId="0" borderId="0" xfId="0" applyFont="1"/>
    <xf numFmtId="0" fontId="1" fillId="0" borderId="2" xfId="0" applyFont="1" applyBorder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5" fillId="0" borderId="0" xfId="0" applyFont="1"/>
    <xf numFmtId="0" fontId="12" fillId="0" borderId="0" xfId="0" applyFont="1" applyAlignment="1">
      <alignment horizontal="center" vertical="top"/>
    </xf>
    <xf numFmtId="49" fontId="7" fillId="0" borderId="3" xfId="0" applyNumberFormat="1" applyFont="1" applyBorder="1"/>
    <xf numFmtId="0" fontId="12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right"/>
    </xf>
    <xf numFmtId="165" fontId="12" fillId="0" borderId="2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4" xfId="0" applyNumberFormat="1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165" fontId="1" fillId="0" borderId="2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justify" wrapText="1"/>
    </xf>
    <xf numFmtId="49" fontId="7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49" fontId="12" fillId="16" borderId="2" xfId="0" applyNumberFormat="1" applyFont="1" applyFill="1" applyBorder="1" applyAlignment="1">
      <alignment horizontal="center" vertical="center"/>
    </xf>
    <xf numFmtId="49" fontId="12" fillId="16" borderId="3" xfId="0" applyNumberFormat="1" applyFont="1" applyFill="1" applyBorder="1" applyAlignment="1">
      <alignment horizontal="center" vertical="center"/>
    </xf>
    <xf numFmtId="49" fontId="12" fillId="16" borderId="4" xfId="0" applyNumberFormat="1" applyFont="1" applyFill="1" applyBorder="1" applyAlignment="1">
      <alignment horizontal="center" vertical="center"/>
    </xf>
    <xf numFmtId="0" fontId="12" fillId="16" borderId="2" xfId="0" applyFont="1" applyFill="1" applyBorder="1" applyAlignment="1">
      <alignment vertical="center" wrapText="1"/>
    </xf>
    <xf numFmtId="0" fontId="12" fillId="16" borderId="3" xfId="0" applyFont="1" applyFill="1" applyBorder="1" applyAlignment="1">
      <alignment vertical="center" wrapText="1"/>
    </xf>
    <xf numFmtId="0" fontId="12" fillId="16" borderId="4" xfId="0" applyFont="1" applyFill="1" applyBorder="1" applyAlignment="1">
      <alignment vertical="center" wrapText="1"/>
    </xf>
    <xf numFmtId="49" fontId="12" fillId="16" borderId="2" xfId="0" applyNumberFormat="1" applyFont="1" applyFill="1" applyBorder="1" applyAlignment="1">
      <alignment horizontal="center" vertical="center" wrapText="1"/>
    </xf>
    <xf numFmtId="49" fontId="12" fillId="16" borderId="3" xfId="0" applyNumberFormat="1" applyFont="1" applyFill="1" applyBorder="1" applyAlignment="1">
      <alignment horizontal="center" vertical="center" wrapText="1"/>
    </xf>
    <xf numFmtId="49" fontId="12" fillId="16" borderId="4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top"/>
    </xf>
    <xf numFmtId="165" fontId="15" fillId="0" borderId="3" xfId="0" applyNumberFormat="1" applyFont="1" applyBorder="1" applyAlignment="1">
      <alignment horizontal="center" vertical="top"/>
    </xf>
    <xf numFmtId="165" fontId="15" fillId="0" borderId="4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left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3" xfId="0" applyNumberFormat="1" applyFont="1" applyBorder="1" applyAlignment="1">
      <alignment horizontal="center" vertical="top"/>
    </xf>
    <xf numFmtId="49" fontId="15" fillId="0" borderId="4" xfId="0" applyNumberFormat="1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165" fontId="12" fillId="16" borderId="2" xfId="0" applyNumberFormat="1" applyFont="1" applyFill="1" applyBorder="1" applyAlignment="1">
      <alignment horizontal="center" vertical="center" wrapText="1"/>
    </xf>
    <xf numFmtId="165" fontId="12" fillId="16" borderId="3" xfId="0" applyNumberFormat="1" applyFont="1" applyFill="1" applyBorder="1" applyAlignment="1">
      <alignment horizontal="center" vertical="center" wrapText="1"/>
    </xf>
    <xf numFmtId="165" fontId="12" fillId="16" borderId="4" xfId="0" applyNumberFormat="1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top"/>
    </xf>
    <xf numFmtId="0" fontId="12" fillId="16" borderId="12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/>
    </xf>
    <xf numFmtId="0" fontId="15" fillId="0" borderId="3" xfId="0" applyFont="1" applyBorder="1" applyAlignment="1">
      <alignment horizontal="left" vertical="top"/>
    </xf>
    <xf numFmtId="0" fontId="15" fillId="0" borderId="4" xfId="0" applyFont="1" applyBorder="1" applyAlignment="1">
      <alignment horizontal="left" vertical="top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0" fontId="12" fillId="16" borderId="2" xfId="0" applyFont="1" applyFill="1" applyBorder="1" applyAlignment="1">
      <alignment horizontal="center" vertical="center" wrapText="1"/>
    </xf>
    <xf numFmtId="0" fontId="12" fillId="16" borderId="3" xfId="0" applyFont="1" applyFill="1" applyBorder="1" applyAlignment="1">
      <alignment horizontal="center" vertical="center" wrapText="1"/>
    </xf>
    <xf numFmtId="0" fontId="12" fillId="16" borderId="4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</cellXfs>
  <cellStyles count="3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Денежный 2" xfId="19"/>
    <cellStyle name="Обычный" xfId="0" builtinId="0"/>
    <cellStyle name="Обычный 2" xfId="20"/>
    <cellStyle name="Обычный 3" xfId="21"/>
    <cellStyle name="Обычный 3 2" xfId="22"/>
    <cellStyle name="Обычный 3 2 3" xfId="23"/>
    <cellStyle name="Обычный 3 3" xfId="24"/>
    <cellStyle name="Обычный 4" xfId="25"/>
    <cellStyle name="Обычный 5" xfId="26"/>
    <cellStyle name="Обычный 5 2" xfId="27"/>
    <cellStyle name="Обычный 5 2 2" xfId="28"/>
    <cellStyle name="Обычный 7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7"/>
  <sheetViews>
    <sheetView tabSelected="1" topLeftCell="A35" zoomScaleNormal="100" zoomScaleSheetLayoutView="100" workbookViewId="0">
      <selection activeCell="AO71" sqref="AO71:CB71"/>
    </sheetView>
  </sheetViews>
  <sheetFormatPr defaultColWidth="0.85546875" defaultRowHeight="12.75" customHeight="1" x14ac:dyDescent="0.2"/>
  <cols>
    <col min="1" max="5" width="0.85546875" style="1"/>
    <col min="6" max="33" width="1.7109375" style="1" customWidth="1"/>
    <col min="34" max="16384" width="0.85546875" style="1"/>
  </cols>
  <sheetData>
    <row r="1" spans="1:167" ht="12" customHeight="1" x14ac:dyDescent="0.2">
      <c r="FK1" s="17" t="s">
        <v>85</v>
      </c>
    </row>
    <row r="2" spans="1:167" ht="12" customHeight="1" x14ac:dyDescent="0.2">
      <c r="FK2" s="17" t="s">
        <v>86</v>
      </c>
    </row>
    <row r="3" spans="1:167" ht="12" customHeight="1" x14ac:dyDescent="0.2">
      <c r="FK3" s="17" t="s">
        <v>72</v>
      </c>
    </row>
    <row r="4" spans="1:167" ht="12" customHeight="1" x14ac:dyDescent="0.2">
      <c r="FK4" s="17" t="s">
        <v>87</v>
      </c>
    </row>
    <row r="5" spans="1:167" ht="12" customHeight="1" x14ac:dyDescent="0.2">
      <c r="FK5" s="17" t="s">
        <v>88</v>
      </c>
    </row>
    <row r="6" spans="1:167" ht="12" customHeight="1" x14ac:dyDescent="0.2">
      <c r="FK6" s="17" t="s">
        <v>89</v>
      </c>
    </row>
    <row r="7" spans="1:167" s="4" customFormat="1" ht="24" customHeight="1" x14ac:dyDescent="0.25"/>
    <row r="8" spans="1:167" s="2" customFormat="1" ht="15" customHeight="1" x14ac:dyDescent="0.25">
      <c r="AB8" s="3" t="s">
        <v>0</v>
      </c>
      <c r="AC8" s="82" t="s">
        <v>90</v>
      </c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3" t="s">
        <v>1</v>
      </c>
      <c r="DJ8" s="83"/>
      <c r="DK8" s="83"/>
      <c r="DL8" s="83"/>
      <c r="DM8" s="98" t="s">
        <v>126</v>
      </c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</row>
    <row r="9" spans="1:167" s="9" customFormat="1" ht="12.75" customHeight="1" x14ac:dyDescent="0.2">
      <c r="AC9" s="60" t="s">
        <v>83</v>
      </c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M9" s="56" t="s">
        <v>84</v>
      </c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</row>
    <row r="10" spans="1:167" s="2" customFormat="1" ht="21.75" customHeight="1" x14ac:dyDescent="0.25">
      <c r="A10" s="84" t="s">
        <v>73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</row>
    <row r="11" spans="1:167" s="2" customFormat="1" ht="18.75" customHeight="1" x14ac:dyDescent="0.25">
      <c r="A11" s="83" t="s">
        <v>2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</row>
    <row r="12" spans="1:167" s="4" customFormat="1" ht="15" x14ac:dyDescent="0.25"/>
    <row r="13" spans="1:167" s="4" customFormat="1" ht="15" x14ac:dyDescent="0.25"/>
    <row r="14" spans="1:167" s="4" customFormat="1" ht="18" x14ac:dyDescent="0.25">
      <c r="A14" s="58" t="s">
        <v>3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85" t="s">
        <v>120</v>
      </c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</row>
    <row r="15" spans="1:167" s="4" customFormat="1" ht="18" customHeight="1" x14ac:dyDescent="0.25">
      <c r="A15" s="99" t="s">
        <v>4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  <c r="DO15" s="99"/>
      <c r="DP15" s="99"/>
      <c r="DQ15" s="99"/>
      <c r="DR15" s="99"/>
      <c r="DS15" s="99"/>
      <c r="DT15" s="99"/>
      <c r="DU15" s="99"/>
      <c r="DV15" s="99"/>
      <c r="DW15" s="99"/>
      <c r="DX15" s="99"/>
      <c r="DY15" s="99"/>
      <c r="DZ15" s="99"/>
      <c r="EA15" s="99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</row>
    <row r="16" spans="1:167" ht="18" customHeight="1" x14ac:dyDescent="0.25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</row>
    <row r="17" spans="1:167" s="4" customFormat="1" ht="12.75" customHeight="1" x14ac:dyDescent="0.25"/>
    <row r="18" spans="1:167" s="4" customFormat="1" ht="12.75" customHeight="1" x14ac:dyDescent="0.25">
      <c r="FK18" s="6" t="s">
        <v>5</v>
      </c>
    </row>
    <row r="19" spans="1:167" s="4" customFormat="1" ht="8.1" customHeight="1" x14ac:dyDescent="0.25"/>
    <row r="20" spans="1:167" s="12" customFormat="1" ht="39.75" customHeight="1" x14ac:dyDescent="0.2">
      <c r="A20" s="89" t="s">
        <v>6</v>
      </c>
      <c r="B20" s="90"/>
      <c r="C20" s="90"/>
      <c r="D20" s="90"/>
      <c r="E20" s="91"/>
      <c r="F20" s="89" t="s">
        <v>68</v>
      </c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1"/>
      <c r="AH20" s="89" t="s">
        <v>7</v>
      </c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1"/>
      <c r="AW20" s="86" t="s">
        <v>67</v>
      </c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8"/>
      <c r="BU20" s="89" t="s">
        <v>61</v>
      </c>
      <c r="BV20" s="90"/>
      <c r="BW20" s="90"/>
      <c r="BX20" s="90"/>
      <c r="BY20" s="90"/>
      <c r="BZ20" s="90"/>
      <c r="CA20" s="90"/>
      <c r="CB20" s="90"/>
      <c r="CC20" s="90"/>
      <c r="CD20" s="91"/>
      <c r="CE20" s="86" t="s">
        <v>10</v>
      </c>
      <c r="CF20" s="87"/>
      <c r="CG20" s="87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7"/>
      <c r="CZ20" s="87"/>
      <c r="DA20" s="87"/>
      <c r="DB20" s="87"/>
      <c r="DC20" s="87"/>
      <c r="DD20" s="87"/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7"/>
      <c r="EC20" s="87"/>
      <c r="ED20" s="87"/>
      <c r="EE20" s="87"/>
      <c r="EF20" s="87"/>
      <c r="EG20" s="87"/>
      <c r="EH20" s="87"/>
      <c r="EI20" s="87"/>
      <c r="EJ20" s="87"/>
      <c r="EK20" s="87"/>
      <c r="EL20" s="87"/>
      <c r="EM20" s="87"/>
      <c r="EN20" s="87"/>
      <c r="EO20" s="87"/>
      <c r="EP20" s="88"/>
      <c r="EQ20" s="89" t="s">
        <v>74</v>
      </c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1"/>
    </row>
    <row r="21" spans="1:167" s="12" customFormat="1" ht="33" customHeight="1" x14ac:dyDescent="0.2">
      <c r="A21" s="92"/>
      <c r="B21" s="93"/>
      <c r="C21" s="93"/>
      <c r="D21" s="93"/>
      <c r="E21" s="94"/>
      <c r="F21" s="92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4"/>
      <c r="AH21" s="92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4"/>
      <c r="AW21" s="89" t="s">
        <v>8</v>
      </c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1"/>
      <c r="BI21" s="89" t="s">
        <v>9</v>
      </c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1"/>
      <c r="BU21" s="92"/>
      <c r="BV21" s="93"/>
      <c r="BW21" s="93"/>
      <c r="BX21" s="93"/>
      <c r="BY21" s="93"/>
      <c r="BZ21" s="93"/>
      <c r="CA21" s="93"/>
      <c r="CB21" s="93"/>
      <c r="CC21" s="93"/>
      <c r="CD21" s="94"/>
      <c r="CE21" s="89" t="s">
        <v>62</v>
      </c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1"/>
      <c r="CQ21" s="89" t="s">
        <v>63</v>
      </c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1"/>
      <c r="DC21" s="86" t="s">
        <v>11</v>
      </c>
      <c r="DD21" s="87"/>
      <c r="DE21" s="87"/>
      <c r="DF21" s="87"/>
      <c r="DG21" s="87"/>
      <c r="DH21" s="87"/>
      <c r="DI21" s="87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8"/>
      <c r="EA21" s="89" t="s">
        <v>64</v>
      </c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90"/>
      <c r="EN21" s="90"/>
      <c r="EO21" s="90"/>
      <c r="EP21" s="91"/>
      <c r="EQ21" s="92"/>
      <c r="ER21" s="93"/>
      <c r="ES21" s="93"/>
      <c r="ET21" s="93"/>
      <c r="EU21" s="93"/>
      <c r="EV21" s="93"/>
      <c r="EW21" s="93"/>
      <c r="EX21" s="93"/>
      <c r="EY21" s="93"/>
      <c r="EZ21" s="93"/>
      <c r="FA21" s="93"/>
      <c r="FB21" s="93"/>
      <c r="FC21" s="93"/>
      <c r="FD21" s="93"/>
      <c r="FE21" s="93"/>
      <c r="FF21" s="93"/>
      <c r="FG21" s="93"/>
      <c r="FH21" s="93"/>
      <c r="FI21" s="93"/>
      <c r="FJ21" s="93"/>
      <c r="FK21" s="94"/>
    </row>
    <row r="22" spans="1:167" s="12" customFormat="1" ht="33" customHeight="1" x14ac:dyDescent="0.2">
      <c r="A22" s="95"/>
      <c r="B22" s="96"/>
      <c r="C22" s="96"/>
      <c r="D22" s="96"/>
      <c r="E22" s="97"/>
      <c r="F22" s="95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7"/>
      <c r="AH22" s="95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7"/>
      <c r="AW22" s="95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7"/>
      <c r="BI22" s="95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7"/>
      <c r="BU22" s="95"/>
      <c r="BV22" s="96"/>
      <c r="BW22" s="96"/>
      <c r="BX22" s="96"/>
      <c r="BY22" s="96"/>
      <c r="BZ22" s="96"/>
      <c r="CA22" s="96"/>
      <c r="CB22" s="96"/>
      <c r="CC22" s="96"/>
      <c r="CD22" s="97"/>
      <c r="CE22" s="95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7"/>
      <c r="CQ22" s="95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7"/>
      <c r="DC22" s="86" t="s">
        <v>65</v>
      </c>
      <c r="DD22" s="87"/>
      <c r="DE22" s="87"/>
      <c r="DF22" s="87"/>
      <c r="DG22" s="87"/>
      <c r="DH22" s="87"/>
      <c r="DI22" s="87"/>
      <c r="DJ22" s="87"/>
      <c r="DK22" s="87"/>
      <c r="DL22" s="87"/>
      <c r="DM22" s="87"/>
      <c r="DN22" s="88"/>
      <c r="DO22" s="86" t="s">
        <v>66</v>
      </c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8"/>
      <c r="EA22" s="95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7"/>
      <c r="EQ22" s="95"/>
      <c r="ER22" s="96"/>
      <c r="ES22" s="96"/>
      <c r="ET22" s="96"/>
      <c r="EU22" s="96"/>
      <c r="EV22" s="96"/>
      <c r="EW22" s="96"/>
      <c r="EX22" s="96"/>
      <c r="EY22" s="96"/>
      <c r="EZ22" s="96"/>
      <c r="FA22" s="96"/>
      <c r="FB22" s="96"/>
      <c r="FC22" s="96"/>
      <c r="FD22" s="96"/>
      <c r="FE22" s="96"/>
      <c r="FF22" s="96"/>
      <c r="FG22" s="96"/>
      <c r="FH22" s="96"/>
      <c r="FI22" s="96"/>
      <c r="FJ22" s="96"/>
      <c r="FK22" s="97"/>
    </row>
    <row r="23" spans="1:167" s="9" customFormat="1" ht="13.5" customHeight="1" x14ac:dyDescent="0.2">
      <c r="A23" s="100"/>
      <c r="B23" s="101"/>
      <c r="C23" s="101"/>
      <c r="D23" s="101"/>
      <c r="E23" s="102"/>
      <c r="F23" s="100">
        <v>1</v>
      </c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2"/>
      <c r="AH23" s="100">
        <v>2</v>
      </c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2"/>
      <c r="AW23" s="100">
        <v>3</v>
      </c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2"/>
      <c r="BI23" s="100">
        <v>4</v>
      </c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2"/>
      <c r="BU23" s="100">
        <v>5</v>
      </c>
      <c r="BV23" s="101"/>
      <c r="BW23" s="101"/>
      <c r="BX23" s="101"/>
      <c r="BY23" s="101"/>
      <c r="BZ23" s="101"/>
      <c r="CA23" s="101"/>
      <c r="CB23" s="101"/>
      <c r="CC23" s="101"/>
      <c r="CD23" s="102"/>
      <c r="CE23" s="100">
        <v>6</v>
      </c>
      <c r="CF23" s="101"/>
      <c r="CG23" s="101"/>
      <c r="CH23" s="101"/>
      <c r="CI23" s="101"/>
      <c r="CJ23" s="101"/>
      <c r="CK23" s="101"/>
      <c r="CL23" s="101"/>
      <c r="CM23" s="101"/>
      <c r="CN23" s="101"/>
      <c r="CO23" s="101"/>
      <c r="CP23" s="102"/>
      <c r="CQ23" s="100">
        <v>7</v>
      </c>
      <c r="CR23" s="101"/>
      <c r="CS23" s="101"/>
      <c r="CT23" s="101"/>
      <c r="CU23" s="101"/>
      <c r="CV23" s="101"/>
      <c r="CW23" s="101"/>
      <c r="CX23" s="101"/>
      <c r="CY23" s="101"/>
      <c r="CZ23" s="101"/>
      <c r="DA23" s="101"/>
      <c r="DB23" s="102"/>
      <c r="DC23" s="100">
        <v>8</v>
      </c>
      <c r="DD23" s="101"/>
      <c r="DE23" s="101"/>
      <c r="DF23" s="101"/>
      <c r="DG23" s="101"/>
      <c r="DH23" s="101"/>
      <c r="DI23" s="101"/>
      <c r="DJ23" s="101"/>
      <c r="DK23" s="101"/>
      <c r="DL23" s="101"/>
      <c r="DM23" s="101"/>
      <c r="DN23" s="102"/>
      <c r="DO23" s="100">
        <v>9</v>
      </c>
      <c r="DP23" s="101"/>
      <c r="DQ23" s="101"/>
      <c r="DR23" s="101"/>
      <c r="DS23" s="101"/>
      <c r="DT23" s="101"/>
      <c r="DU23" s="101"/>
      <c r="DV23" s="101"/>
      <c r="DW23" s="101"/>
      <c r="DX23" s="101"/>
      <c r="DY23" s="101"/>
      <c r="DZ23" s="102"/>
      <c r="EA23" s="100">
        <v>10</v>
      </c>
      <c r="EB23" s="101"/>
      <c r="EC23" s="101"/>
      <c r="ED23" s="101"/>
      <c r="EE23" s="101"/>
      <c r="EF23" s="101"/>
      <c r="EG23" s="101"/>
      <c r="EH23" s="101"/>
      <c r="EI23" s="101"/>
      <c r="EJ23" s="101"/>
      <c r="EK23" s="101"/>
      <c r="EL23" s="101"/>
      <c r="EM23" s="101"/>
      <c r="EN23" s="101"/>
      <c r="EO23" s="101"/>
      <c r="EP23" s="102"/>
      <c r="EQ23" s="100"/>
      <c r="ER23" s="101"/>
      <c r="ES23" s="101"/>
      <c r="ET23" s="101"/>
      <c r="EU23" s="101"/>
      <c r="EV23" s="101"/>
      <c r="EW23" s="101"/>
      <c r="EX23" s="101"/>
      <c r="EY23" s="101"/>
      <c r="EZ23" s="101"/>
      <c r="FA23" s="101"/>
      <c r="FB23" s="101"/>
      <c r="FC23" s="101"/>
      <c r="FD23" s="101"/>
      <c r="FE23" s="101"/>
      <c r="FF23" s="101"/>
      <c r="FG23" s="101"/>
      <c r="FH23" s="101"/>
      <c r="FI23" s="101"/>
      <c r="FJ23" s="101"/>
      <c r="FK23" s="102"/>
    </row>
    <row r="24" spans="1:167" s="9" customFormat="1" ht="13.5" customHeight="1" x14ac:dyDescent="0.2">
      <c r="A24" s="103"/>
      <c r="B24" s="104"/>
      <c r="C24" s="104"/>
      <c r="D24" s="104"/>
      <c r="E24" s="105"/>
      <c r="F24" s="114" t="s">
        <v>121</v>
      </c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6"/>
      <c r="AH24" s="117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9"/>
      <c r="AW24" s="103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5"/>
      <c r="BI24" s="103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5"/>
      <c r="BU24" s="106"/>
      <c r="BV24" s="107"/>
      <c r="BW24" s="107"/>
      <c r="BX24" s="107"/>
      <c r="BY24" s="107"/>
      <c r="BZ24" s="107"/>
      <c r="CA24" s="107"/>
      <c r="CB24" s="107"/>
      <c r="CC24" s="107"/>
      <c r="CD24" s="108"/>
      <c r="CE24" s="73">
        <f>SUM(CE25:CP34)</f>
        <v>26.664733382999998</v>
      </c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5"/>
      <c r="CQ24" s="73">
        <f>SUM(CQ25:DB34)</f>
        <v>26.664733382999998</v>
      </c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5"/>
      <c r="DC24" s="73">
        <f>SUM(DC25:DN34)</f>
        <v>0</v>
      </c>
      <c r="DD24" s="74"/>
      <c r="DE24" s="74"/>
      <c r="DF24" s="74"/>
      <c r="DG24" s="74"/>
      <c r="DH24" s="74"/>
      <c r="DI24" s="74"/>
      <c r="DJ24" s="74"/>
      <c r="DK24" s="74"/>
      <c r="DL24" s="74"/>
      <c r="DM24" s="74"/>
      <c r="DN24" s="75"/>
      <c r="DO24" s="73">
        <f>SUM(DO25:DZ34)</f>
        <v>0</v>
      </c>
      <c r="DP24" s="74"/>
      <c r="DQ24" s="74"/>
      <c r="DR24" s="74"/>
      <c r="DS24" s="74"/>
      <c r="DT24" s="74"/>
      <c r="DU24" s="74"/>
      <c r="DV24" s="74"/>
      <c r="DW24" s="74"/>
      <c r="DX24" s="74"/>
      <c r="DY24" s="74"/>
      <c r="DZ24" s="75"/>
      <c r="EA24" s="73">
        <f>SUM(EA25:EP34)</f>
        <v>26.664733382999998</v>
      </c>
      <c r="EB24" s="74"/>
      <c r="EC24" s="74"/>
      <c r="ED24" s="74"/>
      <c r="EE24" s="74"/>
      <c r="EF24" s="74"/>
      <c r="EG24" s="74"/>
      <c r="EH24" s="74"/>
      <c r="EI24" s="74"/>
      <c r="EJ24" s="74"/>
      <c r="EK24" s="74"/>
      <c r="EL24" s="74"/>
      <c r="EM24" s="74"/>
      <c r="EN24" s="74"/>
      <c r="EO24" s="74"/>
      <c r="EP24" s="75"/>
      <c r="EQ24" s="112"/>
      <c r="ER24" s="112"/>
      <c r="ES24" s="112"/>
      <c r="ET24" s="112"/>
      <c r="EU24" s="112"/>
      <c r="EV24" s="112"/>
      <c r="EW24" s="112"/>
      <c r="EX24" s="112"/>
      <c r="EY24" s="112"/>
      <c r="EZ24" s="112"/>
      <c r="FA24" s="112"/>
      <c r="FB24" s="112"/>
      <c r="FC24" s="112"/>
      <c r="FD24" s="112"/>
      <c r="FE24" s="112"/>
      <c r="FF24" s="112"/>
      <c r="FG24" s="112"/>
      <c r="FH24" s="112"/>
      <c r="FI24" s="112"/>
      <c r="FJ24" s="112"/>
      <c r="FK24" s="112"/>
    </row>
    <row r="25" spans="1:167" s="9" customFormat="1" ht="25.5" customHeight="1" x14ac:dyDescent="0.2">
      <c r="A25" s="64" t="s">
        <v>12</v>
      </c>
      <c r="B25" s="65"/>
      <c r="C25" s="65"/>
      <c r="D25" s="65"/>
      <c r="E25" s="66"/>
      <c r="F25" s="67" t="s">
        <v>97</v>
      </c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9"/>
      <c r="AH25" s="70" t="s">
        <v>115</v>
      </c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2"/>
      <c r="AW25" s="70" t="s">
        <v>118</v>
      </c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2"/>
      <c r="BI25" s="70" t="s">
        <v>119</v>
      </c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2"/>
      <c r="BU25" s="120">
        <v>0</v>
      </c>
      <c r="BV25" s="121"/>
      <c r="BW25" s="121"/>
      <c r="BX25" s="121"/>
      <c r="BY25" s="121"/>
      <c r="BZ25" s="121"/>
      <c r="CA25" s="121"/>
      <c r="CB25" s="121"/>
      <c r="CC25" s="121"/>
      <c r="CD25" s="122"/>
      <c r="CE25" s="109">
        <v>2.0977895329999998</v>
      </c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1"/>
      <c r="CQ25" s="109">
        <v>2.0977895329999998</v>
      </c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1"/>
      <c r="DC25" s="109">
        <v>0</v>
      </c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1"/>
      <c r="DO25" s="109">
        <v>0</v>
      </c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1"/>
      <c r="EA25" s="109">
        <f>CQ25-DO25</f>
        <v>2.0977895329999998</v>
      </c>
      <c r="EB25" s="110"/>
      <c r="EC25" s="110"/>
      <c r="ED25" s="110"/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110"/>
      <c r="EP25" s="111"/>
      <c r="EQ25" s="113"/>
      <c r="ER25" s="113"/>
      <c r="ES25" s="113"/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13"/>
      <c r="FH25" s="113"/>
      <c r="FI25" s="113"/>
      <c r="FJ25" s="113"/>
      <c r="FK25" s="113"/>
    </row>
    <row r="26" spans="1:167" s="9" customFormat="1" ht="25.5" customHeight="1" x14ac:dyDescent="0.2">
      <c r="A26" s="64" t="s">
        <v>91</v>
      </c>
      <c r="B26" s="65"/>
      <c r="C26" s="65"/>
      <c r="D26" s="65"/>
      <c r="E26" s="66"/>
      <c r="F26" s="67" t="s">
        <v>100</v>
      </c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9"/>
      <c r="AH26" s="70" t="s">
        <v>112</v>
      </c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2"/>
      <c r="AW26" s="70" t="s">
        <v>118</v>
      </c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2"/>
      <c r="BI26" s="70" t="s">
        <v>119</v>
      </c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2"/>
      <c r="BU26" s="120">
        <v>0</v>
      </c>
      <c r="BV26" s="121"/>
      <c r="BW26" s="121"/>
      <c r="BX26" s="121"/>
      <c r="BY26" s="121"/>
      <c r="BZ26" s="121"/>
      <c r="CA26" s="121"/>
      <c r="CB26" s="121"/>
      <c r="CC26" s="121"/>
      <c r="CD26" s="122"/>
      <c r="CE26" s="109">
        <v>16.691179132999999</v>
      </c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1"/>
      <c r="CQ26" s="109">
        <v>16.691179132999999</v>
      </c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1"/>
      <c r="DC26" s="109">
        <v>0</v>
      </c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1"/>
      <c r="DO26" s="109">
        <v>0</v>
      </c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1"/>
      <c r="EA26" s="109">
        <f t="shared" ref="EA26:EA34" si="0">CQ26-DO26</f>
        <v>16.691179132999999</v>
      </c>
      <c r="EB26" s="110"/>
      <c r="EC26" s="110"/>
      <c r="ED26" s="110"/>
      <c r="EE26" s="110"/>
      <c r="EF26" s="110"/>
      <c r="EG26" s="110"/>
      <c r="EH26" s="110"/>
      <c r="EI26" s="110"/>
      <c r="EJ26" s="110"/>
      <c r="EK26" s="110"/>
      <c r="EL26" s="110"/>
      <c r="EM26" s="110"/>
      <c r="EN26" s="110"/>
      <c r="EO26" s="110"/>
      <c r="EP26" s="111"/>
      <c r="EQ26" s="113"/>
      <c r="ER26" s="113"/>
      <c r="ES26" s="113"/>
      <c r="ET26" s="113"/>
      <c r="EU26" s="113"/>
      <c r="EV26" s="113"/>
      <c r="EW26" s="113"/>
      <c r="EX26" s="113"/>
      <c r="EY26" s="113"/>
      <c r="EZ26" s="113"/>
      <c r="FA26" s="113"/>
      <c r="FB26" s="113"/>
      <c r="FC26" s="113"/>
      <c r="FD26" s="113"/>
      <c r="FE26" s="113"/>
      <c r="FF26" s="113"/>
      <c r="FG26" s="113"/>
      <c r="FH26" s="113"/>
      <c r="FI26" s="113"/>
      <c r="FJ26" s="113"/>
      <c r="FK26" s="113"/>
    </row>
    <row r="27" spans="1:167" s="9" customFormat="1" ht="25.5" hidden="1" customHeight="1" x14ac:dyDescent="0.2">
      <c r="A27" s="42" t="s">
        <v>92</v>
      </c>
      <c r="B27" s="43"/>
      <c r="C27" s="43"/>
      <c r="D27" s="43"/>
      <c r="E27" s="44"/>
      <c r="F27" s="45" t="s">
        <v>101</v>
      </c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7"/>
      <c r="AH27" s="48" t="s">
        <v>116</v>
      </c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50"/>
      <c r="AW27" s="48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50"/>
      <c r="BI27" s="48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50"/>
      <c r="BU27" s="51"/>
      <c r="BV27" s="52"/>
      <c r="BW27" s="52"/>
      <c r="BX27" s="52"/>
      <c r="BY27" s="52"/>
      <c r="BZ27" s="52"/>
      <c r="CA27" s="52"/>
      <c r="CB27" s="52"/>
      <c r="CC27" s="52"/>
      <c r="CD27" s="53"/>
      <c r="CE27" s="18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0"/>
      <c r="CQ27" s="18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20"/>
      <c r="DC27" s="18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20"/>
      <c r="DO27" s="18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20"/>
      <c r="EA27" s="21">
        <f t="shared" si="0"/>
        <v>0</v>
      </c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3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</row>
    <row r="28" spans="1:167" s="9" customFormat="1" ht="25.5" hidden="1" customHeight="1" x14ac:dyDescent="0.2">
      <c r="A28" s="42" t="s">
        <v>93</v>
      </c>
      <c r="B28" s="43"/>
      <c r="C28" s="43"/>
      <c r="D28" s="43"/>
      <c r="E28" s="44"/>
      <c r="F28" s="45" t="s">
        <v>102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7"/>
      <c r="AH28" s="48" t="s">
        <v>116</v>
      </c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50"/>
      <c r="AW28" s="48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50"/>
      <c r="BI28" s="48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50"/>
      <c r="BU28" s="51"/>
      <c r="BV28" s="52"/>
      <c r="BW28" s="52"/>
      <c r="BX28" s="52"/>
      <c r="BY28" s="52"/>
      <c r="BZ28" s="52"/>
      <c r="CA28" s="52"/>
      <c r="CB28" s="52"/>
      <c r="CC28" s="52"/>
      <c r="CD28" s="53"/>
      <c r="CE28" s="18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8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20"/>
      <c r="DC28" s="18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20"/>
      <c r="DO28" s="18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20"/>
      <c r="EA28" s="21">
        <f t="shared" si="0"/>
        <v>0</v>
      </c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3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</row>
    <row r="29" spans="1:167" s="9" customFormat="1" ht="25.5" hidden="1" customHeight="1" x14ac:dyDescent="0.2">
      <c r="A29" s="42" t="s">
        <v>94</v>
      </c>
      <c r="B29" s="43"/>
      <c r="C29" s="43"/>
      <c r="D29" s="43"/>
      <c r="E29" s="44"/>
      <c r="F29" s="45" t="s">
        <v>103</v>
      </c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7"/>
      <c r="AH29" s="48" t="s">
        <v>114</v>
      </c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50"/>
      <c r="AW29" s="48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50"/>
      <c r="BI29" s="48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50"/>
      <c r="BU29" s="51"/>
      <c r="BV29" s="52"/>
      <c r="BW29" s="52"/>
      <c r="BX29" s="52"/>
      <c r="BY29" s="52"/>
      <c r="BZ29" s="52"/>
      <c r="CA29" s="52"/>
      <c r="CB29" s="52"/>
      <c r="CC29" s="52"/>
      <c r="CD29" s="53"/>
      <c r="CE29" s="18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20"/>
      <c r="CQ29" s="18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20"/>
      <c r="DC29" s="18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20"/>
      <c r="DO29" s="18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20"/>
      <c r="EA29" s="21">
        <f t="shared" si="0"/>
        <v>0</v>
      </c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3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</row>
    <row r="30" spans="1:167" s="9" customFormat="1" ht="25.5" hidden="1" customHeight="1" x14ac:dyDescent="0.2">
      <c r="A30" s="42" t="s">
        <v>98</v>
      </c>
      <c r="B30" s="43"/>
      <c r="C30" s="43"/>
      <c r="D30" s="43"/>
      <c r="E30" s="44"/>
      <c r="F30" s="45" t="s">
        <v>104</v>
      </c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7"/>
      <c r="AH30" s="48" t="s">
        <v>117</v>
      </c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50"/>
      <c r="AW30" s="48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50"/>
      <c r="BI30" s="48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50"/>
      <c r="BU30" s="51"/>
      <c r="BV30" s="52"/>
      <c r="BW30" s="52"/>
      <c r="BX30" s="52"/>
      <c r="BY30" s="52"/>
      <c r="BZ30" s="52"/>
      <c r="CA30" s="52"/>
      <c r="CB30" s="52"/>
      <c r="CC30" s="52"/>
      <c r="CD30" s="53"/>
      <c r="CE30" s="18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0"/>
      <c r="CQ30" s="18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20"/>
      <c r="DC30" s="18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20"/>
      <c r="DO30" s="18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20"/>
      <c r="EA30" s="21">
        <f t="shared" si="0"/>
        <v>0</v>
      </c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3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</row>
    <row r="31" spans="1:167" s="9" customFormat="1" ht="40.5" hidden="1" customHeight="1" x14ac:dyDescent="0.2">
      <c r="A31" s="42" t="s">
        <v>99</v>
      </c>
      <c r="B31" s="43"/>
      <c r="C31" s="43"/>
      <c r="D31" s="43"/>
      <c r="E31" s="44"/>
      <c r="F31" s="45" t="s">
        <v>105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7"/>
      <c r="AH31" s="48" t="s">
        <v>117</v>
      </c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50"/>
      <c r="AW31" s="48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50"/>
      <c r="BI31" s="48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50"/>
      <c r="BU31" s="51"/>
      <c r="BV31" s="52"/>
      <c r="BW31" s="52"/>
      <c r="BX31" s="52"/>
      <c r="BY31" s="52"/>
      <c r="BZ31" s="52"/>
      <c r="CA31" s="52"/>
      <c r="CB31" s="52"/>
      <c r="CC31" s="52"/>
      <c r="CD31" s="53"/>
      <c r="CE31" s="18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8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20"/>
      <c r="DC31" s="18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20"/>
      <c r="DO31" s="18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20"/>
      <c r="EA31" s="21">
        <f t="shared" si="0"/>
        <v>0</v>
      </c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3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</row>
    <row r="32" spans="1:167" s="9" customFormat="1" ht="49.5" customHeight="1" x14ac:dyDescent="0.2">
      <c r="A32" s="64" t="s">
        <v>107</v>
      </c>
      <c r="B32" s="65"/>
      <c r="C32" s="65"/>
      <c r="D32" s="65"/>
      <c r="E32" s="66"/>
      <c r="F32" s="67" t="s">
        <v>106</v>
      </c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9"/>
      <c r="AH32" s="70" t="s">
        <v>113</v>
      </c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2"/>
      <c r="AW32" s="70" t="s">
        <v>118</v>
      </c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2"/>
      <c r="BI32" s="70" t="s">
        <v>119</v>
      </c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2"/>
      <c r="BU32" s="120">
        <v>0</v>
      </c>
      <c r="BV32" s="121"/>
      <c r="BW32" s="121"/>
      <c r="BX32" s="121"/>
      <c r="BY32" s="121"/>
      <c r="BZ32" s="121"/>
      <c r="CA32" s="121"/>
      <c r="CB32" s="121"/>
      <c r="CC32" s="121"/>
      <c r="CD32" s="122"/>
      <c r="CE32" s="109">
        <v>7.875764717</v>
      </c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1"/>
      <c r="CQ32" s="109">
        <v>7.875764717</v>
      </c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1"/>
      <c r="DC32" s="109">
        <v>0</v>
      </c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1"/>
      <c r="DO32" s="109">
        <v>0</v>
      </c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1"/>
      <c r="EA32" s="109">
        <f t="shared" si="0"/>
        <v>7.875764717</v>
      </c>
      <c r="EB32" s="110"/>
      <c r="EC32" s="110"/>
      <c r="ED32" s="110"/>
      <c r="EE32" s="110"/>
      <c r="EF32" s="110"/>
      <c r="EG32" s="110"/>
      <c r="EH32" s="110"/>
      <c r="EI32" s="110"/>
      <c r="EJ32" s="110"/>
      <c r="EK32" s="110"/>
      <c r="EL32" s="110"/>
      <c r="EM32" s="110"/>
      <c r="EN32" s="110"/>
      <c r="EO32" s="110"/>
      <c r="EP32" s="111"/>
      <c r="EQ32" s="113"/>
      <c r="ER32" s="113"/>
      <c r="ES32" s="113"/>
      <c r="ET32" s="113"/>
      <c r="EU32" s="113"/>
      <c r="EV32" s="113"/>
      <c r="EW32" s="113"/>
      <c r="EX32" s="113"/>
      <c r="EY32" s="113"/>
      <c r="EZ32" s="113"/>
      <c r="FA32" s="113"/>
      <c r="FB32" s="113"/>
      <c r="FC32" s="113"/>
      <c r="FD32" s="113"/>
      <c r="FE32" s="113"/>
      <c r="FF32" s="113"/>
      <c r="FG32" s="113"/>
      <c r="FH32" s="113"/>
      <c r="FI32" s="113"/>
      <c r="FJ32" s="113"/>
      <c r="FK32" s="113"/>
    </row>
    <row r="33" spans="1:167" s="9" customFormat="1" ht="21" hidden="1" customHeight="1" x14ac:dyDescent="0.2">
      <c r="A33" s="123" t="s">
        <v>108</v>
      </c>
      <c r="B33" s="124"/>
      <c r="C33" s="124"/>
      <c r="D33" s="124"/>
      <c r="E33" s="125"/>
      <c r="F33" s="45" t="s">
        <v>110</v>
      </c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7"/>
      <c r="AH33" s="126" t="s">
        <v>114</v>
      </c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8"/>
      <c r="AW33" s="48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50"/>
      <c r="BI33" s="48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50"/>
      <c r="BU33" s="129"/>
      <c r="BV33" s="130"/>
      <c r="BW33" s="130"/>
      <c r="BX33" s="130"/>
      <c r="BY33" s="130"/>
      <c r="BZ33" s="130"/>
      <c r="CA33" s="130"/>
      <c r="CB33" s="130"/>
      <c r="CC33" s="130"/>
      <c r="CD33" s="131"/>
      <c r="CE33" s="18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0"/>
      <c r="CQ33" s="18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20"/>
      <c r="DC33" s="18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20"/>
      <c r="DO33" s="18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20"/>
      <c r="EA33" s="21">
        <f t="shared" si="0"/>
        <v>0</v>
      </c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3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</row>
    <row r="34" spans="1:167" s="9" customFormat="1" ht="21" hidden="1" customHeight="1" x14ac:dyDescent="0.2">
      <c r="A34" s="123" t="s">
        <v>109</v>
      </c>
      <c r="B34" s="124"/>
      <c r="C34" s="124"/>
      <c r="D34" s="124"/>
      <c r="E34" s="125"/>
      <c r="F34" s="45" t="s">
        <v>111</v>
      </c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7"/>
      <c r="AH34" s="126" t="s">
        <v>114</v>
      </c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8"/>
      <c r="AW34" s="48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50"/>
      <c r="BI34" s="48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50"/>
      <c r="BU34" s="129"/>
      <c r="BV34" s="130"/>
      <c r="BW34" s="130"/>
      <c r="BX34" s="130"/>
      <c r="BY34" s="130"/>
      <c r="BZ34" s="130"/>
      <c r="CA34" s="130"/>
      <c r="CB34" s="130"/>
      <c r="CC34" s="130"/>
      <c r="CD34" s="131"/>
      <c r="CE34" s="18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8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20"/>
      <c r="DC34" s="18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20"/>
      <c r="DO34" s="18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20"/>
      <c r="EA34" s="21">
        <f t="shared" si="0"/>
        <v>0</v>
      </c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3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</row>
    <row r="35" spans="1:167" s="4" customFormat="1" ht="12.75" customHeight="1" x14ac:dyDescent="0.25"/>
    <row r="36" spans="1:167" s="4" customFormat="1" ht="14.25" customHeight="1" x14ac:dyDescent="0.25">
      <c r="FK36" s="6" t="s">
        <v>14</v>
      </c>
    </row>
    <row r="37" spans="1:167" s="4" customFormat="1" ht="4.5" customHeight="1" x14ac:dyDescent="0.25">
      <c r="FK37" s="6"/>
    </row>
    <row r="38" spans="1:167" s="7" customFormat="1" ht="30.75" customHeight="1" x14ac:dyDescent="0.2">
      <c r="A38" s="76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8"/>
      <c r="O38" s="76" t="s">
        <v>15</v>
      </c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8"/>
      <c r="CK38" s="25" t="s">
        <v>125</v>
      </c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7"/>
      <c r="EA38" s="25" t="s">
        <v>19</v>
      </c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7"/>
    </row>
    <row r="39" spans="1:167" s="7" customFormat="1" ht="17.25" customHeight="1" x14ac:dyDescent="0.2">
      <c r="A39" s="79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1"/>
      <c r="O39" s="79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1"/>
      <c r="CK39" s="25" t="s">
        <v>16</v>
      </c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7"/>
      <c r="DF39" s="25" t="s">
        <v>70</v>
      </c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7"/>
      <c r="EA39" s="25" t="s">
        <v>17</v>
      </c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7"/>
      <c r="EV39" s="25" t="s">
        <v>18</v>
      </c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7"/>
    </row>
    <row r="40" spans="1:167" s="7" customFormat="1" ht="12" customHeight="1" x14ac:dyDescent="0.2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30"/>
      <c r="O40" s="28">
        <v>1</v>
      </c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0"/>
      <c r="CK40" s="28">
        <v>2</v>
      </c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30"/>
      <c r="DF40" s="28">
        <v>3</v>
      </c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30"/>
      <c r="EA40" s="28">
        <v>4</v>
      </c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30"/>
      <c r="EV40" s="28">
        <v>5</v>
      </c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30"/>
    </row>
    <row r="41" spans="1:167" ht="12" customHeight="1" x14ac:dyDescent="0.2">
      <c r="A41" s="31" t="s">
        <v>23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3"/>
      <c r="O41" s="8"/>
      <c r="P41" s="34" t="s">
        <v>20</v>
      </c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5"/>
      <c r="CK41" s="36">
        <f>CK42+CK47</f>
        <v>0</v>
      </c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8"/>
      <c r="DF41" s="36">
        <f>DF42+DF47</f>
        <v>0</v>
      </c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8"/>
      <c r="EA41" s="36">
        <f>DF41-CK41</f>
        <v>0</v>
      </c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40"/>
      <c r="EV41" s="41">
        <f>IFERROR(EA41/DF41*100,0)</f>
        <v>0</v>
      </c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40"/>
    </row>
    <row r="42" spans="1:167" ht="12" customHeight="1" x14ac:dyDescent="0.2">
      <c r="A42" s="31" t="s">
        <v>24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3"/>
      <c r="O42" s="8"/>
      <c r="P42" s="34" t="s">
        <v>21</v>
      </c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5"/>
      <c r="CK42" s="36">
        <f>CK43</f>
        <v>0</v>
      </c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8"/>
      <c r="DF42" s="36">
        <v>0</v>
      </c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8"/>
      <c r="EA42" s="36">
        <f t="shared" ref="EA42:EA47" si="1">DF42-CK42</f>
        <v>0</v>
      </c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40"/>
      <c r="EV42" s="41">
        <f t="shared" ref="EV42:EV47" si="2">IFERROR(EA42/DF42*100,0)</f>
        <v>0</v>
      </c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40"/>
    </row>
    <row r="43" spans="1:167" ht="12" customHeight="1" x14ac:dyDescent="0.2">
      <c r="A43" s="31" t="s">
        <v>25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3"/>
      <c r="O43" s="8"/>
      <c r="P43" s="34" t="s">
        <v>69</v>
      </c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5"/>
      <c r="CK43" s="36">
        <f>CK44</f>
        <v>0</v>
      </c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8"/>
      <c r="DF43" s="36">
        <f>DF44</f>
        <v>0</v>
      </c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8"/>
      <c r="EA43" s="36">
        <f t="shared" si="1"/>
        <v>0</v>
      </c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40"/>
      <c r="EV43" s="41">
        <f t="shared" si="2"/>
        <v>0</v>
      </c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40"/>
    </row>
    <row r="44" spans="1:167" ht="12" customHeight="1" x14ac:dyDescent="0.2">
      <c r="A44" s="31" t="s">
        <v>22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3"/>
      <c r="O44" s="8"/>
      <c r="P44" s="34" t="s">
        <v>71</v>
      </c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5"/>
      <c r="CK44" s="36">
        <f>CK45+CK46</f>
        <v>0</v>
      </c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8"/>
      <c r="DF44" s="36">
        <v>0</v>
      </c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8"/>
      <c r="EA44" s="36">
        <f t="shared" si="1"/>
        <v>0</v>
      </c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40"/>
      <c r="EV44" s="41">
        <f t="shared" si="2"/>
        <v>0</v>
      </c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40"/>
    </row>
    <row r="45" spans="1:167" ht="12" customHeight="1" x14ac:dyDescent="0.2">
      <c r="A45" s="31" t="s">
        <v>26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3"/>
      <c r="O45" s="8"/>
      <c r="P45" s="34" t="s">
        <v>40</v>
      </c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5"/>
      <c r="CK45" s="36">
        <v>0</v>
      </c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8"/>
      <c r="DF45" s="36">
        <v>0</v>
      </c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8"/>
      <c r="EA45" s="36">
        <f t="shared" si="1"/>
        <v>0</v>
      </c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40"/>
      <c r="EV45" s="41">
        <f t="shared" si="2"/>
        <v>0</v>
      </c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40"/>
    </row>
    <row r="46" spans="1:167" ht="12" customHeight="1" x14ac:dyDescent="0.2">
      <c r="A46" s="31" t="s">
        <v>123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3"/>
      <c r="O46" s="8"/>
      <c r="P46" s="34" t="s">
        <v>124</v>
      </c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5"/>
      <c r="CK46" s="36">
        <v>0</v>
      </c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8"/>
      <c r="DF46" s="36">
        <v>0</v>
      </c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8"/>
      <c r="EA46" s="36">
        <f t="shared" si="1"/>
        <v>0</v>
      </c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40"/>
      <c r="EV46" s="41">
        <f t="shared" si="2"/>
        <v>0</v>
      </c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40"/>
    </row>
    <row r="47" spans="1:167" ht="12" customHeight="1" x14ac:dyDescent="0.2">
      <c r="A47" s="31" t="s">
        <v>27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3"/>
      <c r="O47" s="8"/>
      <c r="P47" s="34" t="s">
        <v>41</v>
      </c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5"/>
      <c r="CK47" s="36">
        <v>0</v>
      </c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40"/>
      <c r="DF47" s="36">
        <v>0</v>
      </c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8"/>
      <c r="EA47" s="36">
        <f t="shared" si="1"/>
        <v>0</v>
      </c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40"/>
      <c r="EV47" s="41">
        <f t="shared" si="2"/>
        <v>0</v>
      </c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40"/>
    </row>
    <row r="48" spans="1:167" ht="12" customHeight="1" x14ac:dyDescent="0.2">
      <c r="A48" s="31" t="s">
        <v>28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3"/>
      <c r="O48" s="8"/>
      <c r="P48" s="34" t="s">
        <v>42</v>
      </c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5"/>
      <c r="CK48" s="41" t="s">
        <v>96</v>
      </c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40"/>
      <c r="DF48" s="41" t="s">
        <v>96</v>
      </c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40"/>
      <c r="EA48" s="41" t="s">
        <v>96</v>
      </c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40"/>
      <c r="EV48" s="41" t="s">
        <v>96</v>
      </c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40"/>
    </row>
    <row r="49" spans="1:167" ht="12" customHeight="1" x14ac:dyDescent="0.2">
      <c r="A49" s="31" t="s">
        <v>29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3"/>
      <c r="O49" s="8"/>
      <c r="P49" s="34" t="s">
        <v>43</v>
      </c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5"/>
      <c r="CK49" s="41" t="s">
        <v>96</v>
      </c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40"/>
      <c r="DF49" s="41" t="s">
        <v>96</v>
      </c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40"/>
      <c r="EA49" s="41" t="s">
        <v>96</v>
      </c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40"/>
      <c r="EV49" s="41" t="s">
        <v>96</v>
      </c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40"/>
    </row>
    <row r="50" spans="1:167" ht="12" customHeight="1" x14ac:dyDescent="0.2">
      <c r="A50" s="31" t="s">
        <v>13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3"/>
      <c r="O50" s="8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5"/>
      <c r="CK50" s="41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40"/>
      <c r="DF50" s="41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40"/>
      <c r="EA50" s="41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40"/>
      <c r="EV50" s="41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40"/>
    </row>
    <row r="51" spans="1:167" ht="12" customHeight="1" x14ac:dyDescent="0.2">
      <c r="A51" s="31" t="s">
        <v>30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3"/>
      <c r="O51" s="8"/>
      <c r="P51" s="34" t="s">
        <v>44</v>
      </c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5"/>
      <c r="CK51" s="41" t="s">
        <v>96</v>
      </c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40"/>
      <c r="DF51" s="41" t="s">
        <v>96</v>
      </c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40"/>
      <c r="EA51" s="41" t="s">
        <v>96</v>
      </c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40"/>
      <c r="EV51" s="41" t="s">
        <v>96</v>
      </c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40"/>
    </row>
    <row r="52" spans="1:167" ht="12" customHeight="1" x14ac:dyDescent="0.2">
      <c r="A52" s="31" t="s">
        <v>31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3"/>
      <c r="O52" s="8"/>
      <c r="P52" s="34" t="s">
        <v>45</v>
      </c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5"/>
      <c r="CK52" s="41" t="s">
        <v>96</v>
      </c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40"/>
      <c r="DF52" s="41" t="s">
        <v>96</v>
      </c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40"/>
      <c r="EA52" s="41" t="s">
        <v>96</v>
      </c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40"/>
      <c r="EV52" s="41" t="s">
        <v>96</v>
      </c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40"/>
    </row>
    <row r="53" spans="1:167" ht="12" customHeight="1" x14ac:dyDescent="0.2">
      <c r="A53" s="31" t="s">
        <v>32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3"/>
      <c r="O53" s="8"/>
      <c r="P53" s="34" t="s">
        <v>46</v>
      </c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5"/>
      <c r="CK53" s="41" t="s">
        <v>96</v>
      </c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40"/>
      <c r="DF53" s="41" t="s">
        <v>96</v>
      </c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40"/>
      <c r="EA53" s="41" t="s">
        <v>96</v>
      </c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40"/>
      <c r="EV53" s="41" t="s">
        <v>96</v>
      </c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40"/>
    </row>
    <row r="54" spans="1:167" ht="12" customHeight="1" x14ac:dyDescent="0.2">
      <c r="A54" s="31" t="s">
        <v>33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3"/>
      <c r="O54" s="8"/>
      <c r="P54" s="34" t="s">
        <v>47</v>
      </c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5"/>
      <c r="CK54" s="41" t="s">
        <v>96</v>
      </c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40"/>
      <c r="DF54" s="41" t="s">
        <v>96</v>
      </c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40"/>
      <c r="EA54" s="41" t="s">
        <v>96</v>
      </c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40"/>
      <c r="EV54" s="41" t="s">
        <v>96</v>
      </c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40"/>
    </row>
    <row r="55" spans="1:167" ht="12" customHeight="1" x14ac:dyDescent="0.2">
      <c r="A55" s="31" t="s">
        <v>34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3"/>
      <c r="O55" s="8"/>
      <c r="P55" s="34" t="s">
        <v>43</v>
      </c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5"/>
      <c r="CK55" s="41" t="s">
        <v>96</v>
      </c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40"/>
      <c r="DF55" s="41" t="s">
        <v>96</v>
      </c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40"/>
      <c r="EA55" s="41" t="s">
        <v>96</v>
      </c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40"/>
      <c r="EV55" s="41" t="s">
        <v>96</v>
      </c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40"/>
    </row>
    <row r="56" spans="1:167" ht="12" customHeight="1" x14ac:dyDescent="0.2">
      <c r="A56" s="31" t="s">
        <v>13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3"/>
      <c r="O56" s="8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5"/>
      <c r="CK56" s="41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40"/>
      <c r="DF56" s="41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40"/>
      <c r="EA56" s="41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40"/>
      <c r="EV56" s="41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40"/>
    </row>
    <row r="57" spans="1:167" ht="12" customHeight="1" x14ac:dyDescent="0.2">
      <c r="A57" s="31" t="s">
        <v>35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3"/>
      <c r="O57" s="8"/>
      <c r="P57" s="34" t="s">
        <v>48</v>
      </c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5"/>
      <c r="CK57" s="41" t="s">
        <v>96</v>
      </c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40"/>
      <c r="DF57" s="41" t="s">
        <v>96</v>
      </c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40"/>
      <c r="EA57" s="41" t="s">
        <v>96</v>
      </c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40"/>
      <c r="EV57" s="41" t="s">
        <v>96</v>
      </c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40"/>
    </row>
    <row r="58" spans="1:167" ht="12" customHeight="1" x14ac:dyDescent="0.2">
      <c r="A58" s="31" t="s">
        <v>36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3"/>
      <c r="O58" s="8"/>
      <c r="P58" s="34" t="s">
        <v>49</v>
      </c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5"/>
      <c r="CK58" s="41" t="s">
        <v>96</v>
      </c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40"/>
      <c r="DF58" s="41" t="s">
        <v>96</v>
      </c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40"/>
      <c r="EA58" s="41" t="s">
        <v>96</v>
      </c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40"/>
      <c r="EV58" s="41" t="s">
        <v>96</v>
      </c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40"/>
    </row>
    <row r="59" spans="1:167" ht="12" customHeight="1" x14ac:dyDescent="0.2">
      <c r="A59" s="31" t="s">
        <v>37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3"/>
      <c r="O59" s="8"/>
      <c r="P59" s="34" t="s">
        <v>50</v>
      </c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5"/>
      <c r="CK59" s="41" t="s">
        <v>96</v>
      </c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40"/>
      <c r="DF59" s="41" t="s">
        <v>96</v>
      </c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40"/>
      <c r="EA59" s="41" t="s">
        <v>96</v>
      </c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40"/>
      <c r="EV59" s="41" t="s">
        <v>96</v>
      </c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40"/>
    </row>
    <row r="60" spans="1:167" ht="12" customHeight="1" x14ac:dyDescent="0.2">
      <c r="A60" s="31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3"/>
      <c r="O60" s="8"/>
      <c r="P60" s="34" t="s">
        <v>51</v>
      </c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5"/>
      <c r="CK60" s="41" t="s">
        <v>96</v>
      </c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40"/>
      <c r="DF60" s="41" t="s">
        <v>96</v>
      </c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40"/>
      <c r="EA60" s="41" t="s">
        <v>96</v>
      </c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40"/>
      <c r="EV60" s="41" t="s">
        <v>96</v>
      </c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40"/>
    </row>
    <row r="61" spans="1:167" ht="14.1" customHeight="1" x14ac:dyDescent="0.2">
      <c r="A61" s="31" t="s">
        <v>38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3"/>
      <c r="O61" s="8"/>
      <c r="P61" s="34" t="s">
        <v>52</v>
      </c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5"/>
      <c r="CK61" s="41" t="s">
        <v>96</v>
      </c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40"/>
      <c r="DF61" s="41" t="s">
        <v>96</v>
      </c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40"/>
      <c r="EA61" s="41" t="s">
        <v>96</v>
      </c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40"/>
      <c r="EV61" s="41" t="s">
        <v>96</v>
      </c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40"/>
    </row>
    <row r="62" spans="1:167" ht="14.1" customHeight="1" x14ac:dyDescent="0.2">
      <c r="A62" s="31" t="s">
        <v>39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3"/>
      <c r="O62" s="8"/>
      <c r="P62" s="34" t="s">
        <v>53</v>
      </c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5"/>
      <c r="CK62" s="41" t="s">
        <v>96</v>
      </c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40"/>
      <c r="DF62" s="41" t="s">
        <v>96</v>
      </c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40"/>
      <c r="EA62" s="41" t="s">
        <v>96</v>
      </c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40"/>
      <c r="EV62" s="41" t="s">
        <v>96</v>
      </c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40"/>
    </row>
    <row r="63" spans="1:167" s="4" customFormat="1" ht="7.5" customHeight="1" x14ac:dyDescent="0.25"/>
    <row r="64" spans="1:167" s="4" customFormat="1" ht="15" x14ac:dyDescent="0.25">
      <c r="A64" s="58" t="s">
        <v>75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Y64" s="59"/>
      <c r="BZ64" s="59"/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</row>
    <row r="65" spans="1:183" s="4" customFormat="1" ht="12.75" customHeight="1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61" t="s">
        <v>76</v>
      </c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9"/>
      <c r="BU65" s="9"/>
      <c r="BV65" s="9"/>
      <c r="BW65" s="9"/>
      <c r="BX65" s="9"/>
      <c r="BY65" s="60" t="s">
        <v>54</v>
      </c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15"/>
      <c r="CZ65" s="15"/>
      <c r="DA65" s="15"/>
      <c r="DB65" s="15"/>
      <c r="DC65" s="61" t="s">
        <v>77</v>
      </c>
      <c r="DD65" s="61"/>
      <c r="DE65" s="61"/>
      <c r="DF65" s="61"/>
      <c r="DG65" s="61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</row>
    <row r="66" spans="1:183" s="4" customFormat="1" ht="6.7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9"/>
      <c r="BU66" s="9"/>
      <c r="BV66" s="9"/>
      <c r="BW66" s="9"/>
      <c r="BX66" s="9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5"/>
      <c r="CZ66" s="15"/>
      <c r="DA66" s="15"/>
      <c r="DB66" s="15"/>
      <c r="DC66" s="13"/>
      <c r="DD66" s="13"/>
      <c r="DE66" s="13"/>
      <c r="DF66" s="13"/>
      <c r="DG66" s="13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</row>
    <row r="67" spans="1:183" s="4" customFormat="1" ht="15" customHeight="1" x14ac:dyDescent="0.25">
      <c r="A67" s="62" t="s">
        <v>78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16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X67" s="59"/>
      <c r="CY67" s="59"/>
      <c r="CZ67" s="59"/>
      <c r="DA67" s="59"/>
      <c r="DB67" s="59"/>
      <c r="DC67" s="59"/>
      <c r="DD67" s="59"/>
      <c r="DE67" s="59"/>
      <c r="DF67" s="59"/>
      <c r="DG67" s="59"/>
      <c r="DH67" s="59"/>
      <c r="DI67" s="59"/>
      <c r="DJ67" s="59"/>
      <c r="DK67" s="59"/>
      <c r="DL67" s="59"/>
      <c r="DM67" s="59"/>
      <c r="DN67" s="59"/>
      <c r="DO67" s="59"/>
      <c r="DP67" s="59"/>
      <c r="DQ67" s="59"/>
      <c r="DR67" s="59"/>
      <c r="DS67" s="59"/>
      <c r="DT67" s="59"/>
      <c r="DU67" s="59"/>
      <c r="DV67" s="59"/>
      <c r="DW67" s="59"/>
      <c r="DX67" s="59"/>
      <c r="DY67" s="59"/>
      <c r="DZ67" s="59"/>
      <c r="EA67" s="59"/>
      <c r="EB67" s="59"/>
      <c r="EC67" s="59"/>
      <c r="ED67" s="59"/>
      <c r="EE67" s="59"/>
      <c r="EH67" s="59"/>
      <c r="EI67" s="59"/>
      <c r="EJ67" s="59"/>
      <c r="EK67" s="59"/>
      <c r="EL67" s="59"/>
      <c r="EM67" s="59"/>
      <c r="EN67" s="59"/>
      <c r="EO67" s="59"/>
      <c r="EP67" s="59"/>
      <c r="EQ67" s="59"/>
      <c r="ER67" s="59"/>
      <c r="ES67" s="59"/>
      <c r="ET67" s="59"/>
      <c r="EU67" s="59"/>
      <c r="EV67" s="59"/>
      <c r="EW67" s="59"/>
      <c r="EX67" s="59"/>
      <c r="EY67" s="59"/>
      <c r="EZ67" s="59"/>
      <c r="FA67" s="59"/>
      <c r="FB67" s="59"/>
      <c r="FC67" s="59"/>
      <c r="FD67" s="59"/>
      <c r="FE67" s="59"/>
      <c r="FF67" s="59"/>
      <c r="FG67" s="59"/>
    </row>
    <row r="68" spans="1:183" s="4" customFormat="1" ht="12" customHeight="1" x14ac:dyDescent="0.25"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61" t="s">
        <v>81</v>
      </c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15"/>
      <c r="CW68" s="15"/>
      <c r="CX68" s="61" t="s">
        <v>76</v>
      </c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9"/>
      <c r="EG68" s="9"/>
      <c r="EH68" s="60" t="s">
        <v>54</v>
      </c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</row>
    <row r="69" spans="1:183" s="4" customFormat="1" ht="6.75" customHeight="1" x14ac:dyDescent="0.25"/>
    <row r="70" spans="1:183" s="4" customFormat="1" ht="14.25" customHeight="1" x14ac:dyDescent="0.25">
      <c r="A70" s="59" t="s">
        <v>95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O70" s="55" t="s">
        <v>127</v>
      </c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5"/>
      <c r="CA70" s="55"/>
      <c r="CB70" s="55"/>
      <c r="CC70" s="57" t="s">
        <v>80</v>
      </c>
      <c r="CD70" s="57"/>
      <c r="CE70" s="57"/>
      <c r="CF70" s="55" t="s">
        <v>122</v>
      </c>
      <c r="CG70" s="55"/>
      <c r="CH70" s="55"/>
      <c r="CI70" s="55"/>
      <c r="CJ70" s="55"/>
      <c r="CK70" s="4" t="s">
        <v>55</v>
      </c>
    </row>
    <row r="71" spans="1:183" s="9" customFormat="1" ht="12" x14ac:dyDescent="0.2">
      <c r="A71" s="56" t="s">
        <v>82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O71" s="56" t="s">
        <v>79</v>
      </c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</row>
    <row r="72" spans="1:183" s="4" customFormat="1" ht="6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183" s="9" customFormat="1" ht="25.5" customHeight="1" x14ac:dyDescent="0.2">
      <c r="A73" s="54" t="s">
        <v>56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/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54"/>
      <c r="FH73" s="54"/>
      <c r="FI73" s="54"/>
      <c r="FJ73" s="54"/>
      <c r="FK73" s="54"/>
    </row>
    <row r="74" spans="1:183" s="9" customFormat="1" ht="12.75" customHeight="1" x14ac:dyDescent="0.2">
      <c r="A74" s="11" t="s">
        <v>57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</row>
    <row r="75" spans="1:183" s="9" customFormat="1" ht="12.75" customHeight="1" x14ac:dyDescent="0.2">
      <c r="A75" s="11" t="s">
        <v>58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</row>
    <row r="76" spans="1:183" s="9" customFormat="1" ht="12.75" customHeight="1" x14ac:dyDescent="0.2">
      <c r="A76" s="11" t="s">
        <v>59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</row>
    <row r="77" spans="1:183" s="9" customFormat="1" ht="12.75" customHeight="1" x14ac:dyDescent="0.2">
      <c r="A77" s="11" t="s">
        <v>60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</row>
  </sheetData>
  <mergeCells count="336">
    <mergeCell ref="A33:E33"/>
    <mergeCell ref="F33:AG33"/>
    <mergeCell ref="AH33:AV33"/>
    <mergeCell ref="AW33:BH33"/>
    <mergeCell ref="BI33:BT33"/>
    <mergeCell ref="BU33:CD33"/>
    <mergeCell ref="DO34:DZ34"/>
    <mergeCell ref="EA34:EP34"/>
    <mergeCell ref="EQ34:FK34"/>
    <mergeCell ref="A34:E34"/>
    <mergeCell ref="F34:AG34"/>
    <mergeCell ref="AH34:AV34"/>
    <mergeCell ref="AW34:BH34"/>
    <mergeCell ref="BI34:BT34"/>
    <mergeCell ref="BU34:CD34"/>
    <mergeCell ref="BU32:CD32"/>
    <mergeCell ref="EQ26:FK26"/>
    <mergeCell ref="DO27:DZ27"/>
    <mergeCell ref="DO33:DZ33"/>
    <mergeCell ref="EA33:EP33"/>
    <mergeCell ref="EQ33:FK33"/>
    <mergeCell ref="CE32:CP32"/>
    <mergeCell ref="CQ32:DB32"/>
    <mergeCell ref="DC32:DN32"/>
    <mergeCell ref="DO32:DZ32"/>
    <mergeCell ref="EA32:EP32"/>
    <mergeCell ref="EQ32:FK32"/>
    <mergeCell ref="BU26:CD26"/>
    <mergeCell ref="CE26:CP26"/>
    <mergeCell ref="CQ26:DB26"/>
    <mergeCell ref="DC26:DN26"/>
    <mergeCell ref="DO26:DZ26"/>
    <mergeCell ref="EA26:EP26"/>
    <mergeCell ref="EA27:EP27"/>
    <mergeCell ref="EQ27:FK27"/>
    <mergeCell ref="EQ24:FK24"/>
    <mergeCell ref="EQ25:FK25"/>
    <mergeCell ref="A24:E24"/>
    <mergeCell ref="F24:AG24"/>
    <mergeCell ref="AH24:AV24"/>
    <mergeCell ref="AW24:BH24"/>
    <mergeCell ref="BI25:BT25"/>
    <mergeCell ref="BU25:CD25"/>
    <mergeCell ref="CE25:CP25"/>
    <mergeCell ref="DO24:DZ24"/>
    <mergeCell ref="BI24:BT24"/>
    <mergeCell ref="BU24:CD24"/>
    <mergeCell ref="CE24:CP24"/>
    <mergeCell ref="CQ24:DB24"/>
    <mergeCell ref="BI23:BT23"/>
    <mergeCell ref="BU23:CD23"/>
    <mergeCell ref="EA24:EP24"/>
    <mergeCell ref="DC25:DN25"/>
    <mergeCell ref="DO25:DZ25"/>
    <mergeCell ref="EA25:EP25"/>
    <mergeCell ref="CQ25:DB25"/>
    <mergeCell ref="DC22:DN22"/>
    <mergeCell ref="AH20:AV22"/>
    <mergeCell ref="A23:E23"/>
    <mergeCell ref="F23:AG23"/>
    <mergeCell ref="AH23:AV23"/>
    <mergeCell ref="AW23:BH23"/>
    <mergeCell ref="DC23:DN23"/>
    <mergeCell ref="DO23:DZ23"/>
    <mergeCell ref="EQ23:FK23"/>
    <mergeCell ref="EA23:EP23"/>
    <mergeCell ref="CE23:CP23"/>
    <mergeCell ref="CQ23:DB23"/>
    <mergeCell ref="AC8:DH8"/>
    <mergeCell ref="DI8:DL8"/>
    <mergeCell ref="AC9:DH9"/>
    <mergeCell ref="A10:FK10"/>
    <mergeCell ref="A14:BR14"/>
    <mergeCell ref="BS14:FK14"/>
    <mergeCell ref="AW20:BT20"/>
    <mergeCell ref="BU20:CD22"/>
    <mergeCell ref="CE20:EP20"/>
    <mergeCell ref="EQ20:FK22"/>
    <mergeCell ref="AW21:BH22"/>
    <mergeCell ref="DO22:DZ22"/>
    <mergeCell ref="A16:FK16"/>
    <mergeCell ref="BI21:BT22"/>
    <mergeCell ref="CE21:CP22"/>
    <mergeCell ref="CQ21:DB22"/>
    <mergeCell ref="DM8:EQ8"/>
    <mergeCell ref="DM9:EQ9"/>
    <mergeCell ref="A20:E22"/>
    <mergeCell ref="F20:AG22"/>
    <mergeCell ref="A15:EA15"/>
    <mergeCell ref="A11:FK11"/>
    <mergeCell ref="DC21:DZ21"/>
    <mergeCell ref="EA21:EP22"/>
    <mergeCell ref="A25:E25"/>
    <mergeCell ref="F25:AG25"/>
    <mergeCell ref="AH25:AV25"/>
    <mergeCell ref="AW25:BH25"/>
    <mergeCell ref="DC24:DN24"/>
    <mergeCell ref="A38:N39"/>
    <mergeCell ref="O38:CJ39"/>
    <mergeCell ref="A40:N40"/>
    <mergeCell ref="O40:CJ40"/>
    <mergeCell ref="A32:E32"/>
    <mergeCell ref="F32:AG32"/>
    <mergeCell ref="AH32:AV32"/>
    <mergeCell ref="AW32:BH32"/>
    <mergeCell ref="CE33:CP33"/>
    <mergeCell ref="CQ33:DB33"/>
    <mergeCell ref="DC33:DN33"/>
    <mergeCell ref="CE34:CP34"/>
    <mergeCell ref="CQ34:DB34"/>
    <mergeCell ref="DC34:DN34"/>
    <mergeCell ref="A26:E26"/>
    <mergeCell ref="F26:AG26"/>
    <mergeCell ref="AH26:AV26"/>
    <mergeCell ref="AW26:BH26"/>
    <mergeCell ref="BI26:BT26"/>
    <mergeCell ref="A47:N47"/>
    <mergeCell ref="P47:CJ47"/>
    <mergeCell ref="CK47:DE47"/>
    <mergeCell ref="DF47:DZ47"/>
    <mergeCell ref="EA47:EU47"/>
    <mergeCell ref="EA44:EU44"/>
    <mergeCell ref="EV44:FK44"/>
    <mergeCell ref="EA45:EU45"/>
    <mergeCell ref="EV45:FK45"/>
    <mergeCell ref="A44:N44"/>
    <mergeCell ref="P44:CJ44"/>
    <mergeCell ref="A45:N45"/>
    <mergeCell ref="P45:CJ45"/>
    <mergeCell ref="CK45:DE45"/>
    <mergeCell ref="DF45:DZ45"/>
    <mergeCell ref="CK44:DE44"/>
    <mergeCell ref="DF44:DZ44"/>
    <mergeCell ref="A46:N46"/>
    <mergeCell ref="P46:CJ46"/>
    <mergeCell ref="CK46:DE46"/>
    <mergeCell ref="DF46:DZ46"/>
    <mergeCell ref="EA46:EU46"/>
    <mergeCell ref="EV46:FK46"/>
    <mergeCell ref="A51:N51"/>
    <mergeCell ref="P51:CJ51"/>
    <mergeCell ref="CK51:DE51"/>
    <mergeCell ref="DF51:DZ51"/>
    <mergeCell ref="EA51:EU51"/>
    <mergeCell ref="EV47:FK47"/>
    <mergeCell ref="EA48:EU48"/>
    <mergeCell ref="EV48:FK48"/>
    <mergeCell ref="EA49:EU49"/>
    <mergeCell ref="EV49:FK49"/>
    <mergeCell ref="EA50:EU50"/>
    <mergeCell ref="EV50:FK50"/>
    <mergeCell ref="A49:N49"/>
    <mergeCell ref="P49:CJ49"/>
    <mergeCell ref="A50:N50"/>
    <mergeCell ref="P50:CJ50"/>
    <mergeCell ref="CK50:DE50"/>
    <mergeCell ref="DF50:DZ50"/>
    <mergeCell ref="CK49:DE49"/>
    <mergeCell ref="DF49:DZ49"/>
    <mergeCell ref="A48:N48"/>
    <mergeCell ref="P48:CJ48"/>
    <mergeCell ref="CK48:DE48"/>
    <mergeCell ref="DF48:DZ48"/>
    <mergeCell ref="A53:N53"/>
    <mergeCell ref="P53:CJ53"/>
    <mergeCell ref="A54:N54"/>
    <mergeCell ref="P54:CJ54"/>
    <mergeCell ref="CK54:DE54"/>
    <mergeCell ref="DF54:DZ54"/>
    <mergeCell ref="CK53:DE53"/>
    <mergeCell ref="DF53:DZ53"/>
    <mergeCell ref="A52:N52"/>
    <mergeCell ref="P52:CJ52"/>
    <mergeCell ref="CK52:DE52"/>
    <mergeCell ref="DF52:DZ52"/>
    <mergeCell ref="CK55:DE55"/>
    <mergeCell ref="DF55:DZ55"/>
    <mergeCell ref="DF58:DZ58"/>
    <mergeCell ref="CK57:DE57"/>
    <mergeCell ref="DF57:DZ57"/>
    <mergeCell ref="EV51:FK51"/>
    <mergeCell ref="EA52:EU52"/>
    <mergeCell ref="EV52:FK52"/>
    <mergeCell ref="EA53:EU53"/>
    <mergeCell ref="EV53:FK53"/>
    <mergeCell ref="EA54:EU54"/>
    <mergeCell ref="EV54:FK54"/>
    <mergeCell ref="EA55:EU55"/>
    <mergeCell ref="EV55:FK55"/>
    <mergeCell ref="EA56:EU56"/>
    <mergeCell ref="EV56:FK56"/>
    <mergeCell ref="EA57:EU57"/>
    <mergeCell ref="EV57:FK57"/>
    <mergeCell ref="CK59:DE59"/>
    <mergeCell ref="EA58:EU58"/>
    <mergeCell ref="EV58:FK58"/>
    <mergeCell ref="A57:N57"/>
    <mergeCell ref="P57:CJ57"/>
    <mergeCell ref="A58:N58"/>
    <mergeCell ref="P58:CJ58"/>
    <mergeCell ref="CK58:DE58"/>
    <mergeCell ref="EA59:EU59"/>
    <mergeCell ref="DF59:DZ59"/>
    <mergeCell ref="A56:N56"/>
    <mergeCell ref="P56:CJ56"/>
    <mergeCell ref="CK56:DE56"/>
    <mergeCell ref="DF56:DZ56"/>
    <mergeCell ref="A55:N55"/>
    <mergeCell ref="P55:CJ55"/>
    <mergeCell ref="A67:BK67"/>
    <mergeCell ref="EA61:EU61"/>
    <mergeCell ref="EV59:FK59"/>
    <mergeCell ref="A60:N60"/>
    <mergeCell ref="P60:CJ60"/>
    <mergeCell ref="CK60:DE60"/>
    <mergeCell ref="DF60:DZ60"/>
    <mergeCell ref="EA60:EU60"/>
    <mergeCell ref="EV60:FK60"/>
    <mergeCell ref="EA62:EU62"/>
    <mergeCell ref="EV62:FK62"/>
    <mergeCell ref="A61:N61"/>
    <mergeCell ref="P61:CJ61"/>
    <mergeCell ref="CK61:DE61"/>
    <mergeCell ref="DF61:DZ61"/>
    <mergeCell ref="BM67:CU67"/>
    <mergeCell ref="A59:N59"/>
    <mergeCell ref="P59:CJ59"/>
    <mergeCell ref="A73:FK73"/>
    <mergeCell ref="AO70:CB70"/>
    <mergeCell ref="AO71:CB71"/>
    <mergeCell ref="CC70:CE70"/>
    <mergeCell ref="CF70:CJ70"/>
    <mergeCell ref="EV61:FK61"/>
    <mergeCell ref="A62:N62"/>
    <mergeCell ref="P62:CJ62"/>
    <mergeCell ref="CK62:DE62"/>
    <mergeCell ref="DF62:DZ62"/>
    <mergeCell ref="A64:AC64"/>
    <mergeCell ref="BY64:CX64"/>
    <mergeCell ref="BY65:CX65"/>
    <mergeCell ref="EH68:FG68"/>
    <mergeCell ref="BM68:CU68"/>
    <mergeCell ref="CX67:EE67"/>
    <mergeCell ref="CX68:EE68"/>
    <mergeCell ref="A70:AL70"/>
    <mergeCell ref="A71:AL71"/>
    <mergeCell ref="DC65:DG65"/>
    <mergeCell ref="AJ64:BS64"/>
    <mergeCell ref="AJ65:BS65"/>
    <mergeCell ref="EH67:FG67"/>
    <mergeCell ref="DO28:DZ28"/>
    <mergeCell ref="EA28:EP28"/>
    <mergeCell ref="EQ28:FK28"/>
    <mergeCell ref="A27:E27"/>
    <mergeCell ref="F27:AG27"/>
    <mergeCell ref="AH27:AV27"/>
    <mergeCell ref="AW27:BH27"/>
    <mergeCell ref="BI27:BT27"/>
    <mergeCell ref="BU27:CD27"/>
    <mergeCell ref="CE27:CP27"/>
    <mergeCell ref="CQ27:DB27"/>
    <mergeCell ref="DC27:DN27"/>
    <mergeCell ref="A28:E28"/>
    <mergeCell ref="F28:AG28"/>
    <mergeCell ref="AH28:AV28"/>
    <mergeCell ref="AW28:BH28"/>
    <mergeCell ref="BI28:BT28"/>
    <mergeCell ref="BU28:CD28"/>
    <mergeCell ref="CE28:CP28"/>
    <mergeCell ref="CQ28:DB28"/>
    <mergeCell ref="DC28:DN28"/>
    <mergeCell ref="DO29:DZ29"/>
    <mergeCell ref="EA29:EP29"/>
    <mergeCell ref="EQ29:FK29"/>
    <mergeCell ref="A30:E30"/>
    <mergeCell ref="F30:AG30"/>
    <mergeCell ref="AH30:AV30"/>
    <mergeCell ref="AW30:BH30"/>
    <mergeCell ref="BI30:BT30"/>
    <mergeCell ref="BU30:CD30"/>
    <mergeCell ref="CE30:CP30"/>
    <mergeCell ref="CQ30:DB30"/>
    <mergeCell ref="DC30:DN30"/>
    <mergeCell ref="DO30:DZ30"/>
    <mergeCell ref="EA30:EP30"/>
    <mergeCell ref="EQ30:FK30"/>
    <mergeCell ref="A29:E29"/>
    <mergeCell ref="F29:AG29"/>
    <mergeCell ref="AH29:AV29"/>
    <mergeCell ref="AW29:BH29"/>
    <mergeCell ref="BI29:BT29"/>
    <mergeCell ref="BU29:CD29"/>
    <mergeCell ref="CE29:CP29"/>
    <mergeCell ref="CQ29:DB29"/>
    <mergeCell ref="DC29:DN29"/>
    <mergeCell ref="EA43:EU43"/>
    <mergeCell ref="A42:N42"/>
    <mergeCell ref="P42:CJ42"/>
    <mergeCell ref="CK42:DE42"/>
    <mergeCell ref="DF42:DZ42"/>
    <mergeCell ref="EA42:EU42"/>
    <mergeCell ref="EA38:FK38"/>
    <mergeCell ref="CK39:DE39"/>
    <mergeCell ref="DF39:DZ39"/>
    <mergeCell ref="EV43:FK43"/>
    <mergeCell ref="A43:N43"/>
    <mergeCell ref="P43:CJ43"/>
    <mergeCell ref="CK43:DE43"/>
    <mergeCell ref="DF43:DZ43"/>
    <mergeCell ref="CK40:DE40"/>
    <mergeCell ref="DF40:DZ40"/>
    <mergeCell ref="EV42:FK42"/>
    <mergeCell ref="DO31:DZ31"/>
    <mergeCell ref="EA31:EP31"/>
    <mergeCell ref="EQ31:FK31"/>
    <mergeCell ref="EA39:EU39"/>
    <mergeCell ref="EV39:FK39"/>
    <mergeCell ref="CK38:DZ38"/>
    <mergeCell ref="EA40:EU40"/>
    <mergeCell ref="EV40:FK40"/>
    <mergeCell ref="A41:N41"/>
    <mergeCell ref="P41:CJ41"/>
    <mergeCell ref="CK41:DE41"/>
    <mergeCell ref="DF41:DZ41"/>
    <mergeCell ref="EA41:EU41"/>
    <mergeCell ref="EV41:FK41"/>
    <mergeCell ref="A31:E31"/>
    <mergeCell ref="F31:AG31"/>
    <mergeCell ref="AH31:AV31"/>
    <mergeCell ref="AW31:BH31"/>
    <mergeCell ref="BI31:BT31"/>
    <mergeCell ref="BU31:CD31"/>
    <mergeCell ref="CE31:CP31"/>
    <mergeCell ref="CQ31:DB31"/>
    <mergeCell ref="DC31:DN31"/>
    <mergeCell ref="BI32:BT32"/>
  </mergeCells>
  <phoneticPr fontId="17" type="noConversion"/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17" max="166" man="1"/>
    <brk id="35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2014-06-05T13:09:51Z</cp:lastPrinted>
  <dcterms:created xsi:type="dcterms:W3CDTF">2010-05-19T10:50:44Z</dcterms:created>
  <dcterms:modified xsi:type="dcterms:W3CDTF">2026-08-11T10:29:28Z</dcterms:modified>
</cp:coreProperties>
</file>